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E:\投稿文章-wl\2024-王玲-CYP68J5突变体\投稿过程-结果\NC-最终提交-20251017\Source Data\"/>
    </mc:Choice>
  </mc:AlternateContent>
  <xr:revisionPtr revIDLastSave="0" documentId="13_ncr:1_{D13B3787-C0CB-440E-BCF4-F40C7EBC0DA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Fig. 2c" sheetId="1" r:id="rId1"/>
    <sheet name="Fig. 3b, c" sheetId="2" r:id="rId2"/>
    <sheet name="Fig. 5a, b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F5" i="1"/>
  <c r="F18" i="1"/>
  <c r="G39" i="2"/>
  <c r="F39" i="2"/>
  <c r="G38" i="2"/>
  <c r="F38" i="2"/>
  <c r="G37" i="2"/>
  <c r="F37" i="2"/>
  <c r="G36" i="2"/>
  <c r="F36" i="2"/>
  <c r="G35" i="2"/>
  <c r="F35" i="2"/>
  <c r="G29" i="2"/>
  <c r="F29" i="2"/>
  <c r="G28" i="2"/>
  <c r="F28" i="2"/>
  <c r="G27" i="2"/>
  <c r="F27" i="2"/>
  <c r="G26" i="2"/>
  <c r="F26" i="2"/>
  <c r="G25" i="2"/>
  <c r="F25" i="2"/>
  <c r="G20" i="2"/>
  <c r="F20" i="2"/>
  <c r="G19" i="2"/>
  <c r="F19" i="2"/>
  <c r="G18" i="2"/>
  <c r="F18" i="2"/>
  <c r="G17" i="2"/>
  <c r="F17" i="2"/>
  <c r="G16" i="2"/>
  <c r="F16" i="2"/>
  <c r="G15" i="2"/>
  <c r="F15" i="2"/>
  <c r="G10" i="2"/>
  <c r="F10" i="2"/>
  <c r="G9" i="2"/>
  <c r="F9" i="2"/>
  <c r="G8" i="2"/>
  <c r="F8" i="2"/>
  <c r="G7" i="2"/>
  <c r="F7" i="2"/>
  <c r="G6" i="2"/>
  <c r="F6" i="2"/>
  <c r="G5" i="2"/>
  <c r="F5" i="2"/>
  <c r="G40" i="1"/>
  <c r="G41" i="1"/>
  <c r="G42" i="1"/>
  <c r="G43" i="1"/>
  <c r="G44" i="1"/>
  <c r="G45" i="1"/>
  <c r="G46" i="1"/>
  <c r="G47" i="1"/>
  <c r="G48" i="1"/>
  <c r="G49" i="1"/>
  <c r="G50" i="1"/>
  <c r="F41" i="1"/>
  <c r="F42" i="1"/>
  <c r="F43" i="1"/>
  <c r="F44" i="1"/>
  <c r="F45" i="1"/>
  <c r="F46" i="1"/>
  <c r="F47" i="1"/>
  <c r="F48" i="1"/>
  <c r="F49" i="1"/>
  <c r="F50" i="1"/>
  <c r="F40" i="1"/>
  <c r="G16" i="1"/>
  <c r="G17" i="1"/>
  <c r="G18" i="1"/>
  <c r="G19" i="1"/>
  <c r="G20" i="1"/>
  <c r="G15" i="1"/>
  <c r="G6" i="1"/>
  <c r="G7" i="1"/>
  <c r="G8" i="1"/>
  <c r="G9" i="1"/>
  <c r="G10" i="1"/>
  <c r="G25" i="1"/>
  <c r="G26" i="1"/>
  <c r="G27" i="1"/>
  <c r="G28" i="1"/>
  <c r="G29" i="1"/>
  <c r="G30" i="1"/>
  <c r="G31" i="1"/>
  <c r="G32" i="1"/>
  <c r="G33" i="1"/>
  <c r="G34" i="1"/>
  <c r="G35" i="1"/>
  <c r="F16" i="1"/>
  <c r="F17" i="1"/>
  <c r="F19" i="1"/>
  <c r="F20" i="1"/>
  <c r="F15" i="1"/>
  <c r="F6" i="1"/>
  <c r="F7" i="1"/>
  <c r="F8" i="1"/>
  <c r="F9" i="1"/>
  <c r="F10" i="1"/>
  <c r="F25" i="1"/>
  <c r="F26" i="1"/>
  <c r="F27" i="1"/>
  <c r="F28" i="1"/>
  <c r="F29" i="1"/>
  <c r="F30" i="1"/>
  <c r="F31" i="1"/>
  <c r="F32" i="1"/>
  <c r="F33" i="1"/>
  <c r="F34" i="1"/>
  <c r="F35" i="1"/>
</calcChain>
</file>

<file path=xl/sharedStrings.xml><?xml version="1.0" encoding="utf-8"?>
<sst xmlns="http://schemas.openxmlformats.org/spreadsheetml/2006/main" count="120" uniqueCount="47">
  <si>
    <t>Figure 2</t>
    <phoneticPr fontId="1" type="noConversion"/>
  </si>
  <si>
    <t>WT</t>
  </si>
  <si>
    <t>F107S</t>
  </si>
  <si>
    <t>Q112R</t>
  </si>
  <si>
    <t>N295T</t>
  </si>
  <si>
    <t>V299T</t>
  </si>
  <si>
    <t>R368K</t>
  </si>
  <si>
    <t>Q112A</t>
  </si>
  <si>
    <t>Q112M</t>
  </si>
  <si>
    <t>Q112T</t>
  </si>
  <si>
    <t>Q112S</t>
  </si>
  <si>
    <t>Q112C</t>
  </si>
  <si>
    <t>D126T</t>
  </si>
  <si>
    <t>D126V</t>
  </si>
  <si>
    <t>V299I</t>
  </si>
  <si>
    <t>V299L</t>
  </si>
  <si>
    <t>A362M</t>
  </si>
  <si>
    <t>1st</t>
    <phoneticPr fontId="1" type="noConversion"/>
  </si>
  <si>
    <t>2nd</t>
    <phoneticPr fontId="1" type="noConversion"/>
  </si>
  <si>
    <t>3rd</t>
    <phoneticPr fontId="1" type="noConversion"/>
  </si>
  <si>
    <t>AVERAGE</t>
    <phoneticPr fontId="1" type="noConversion"/>
  </si>
  <si>
    <t>STDEV</t>
    <phoneticPr fontId="1" type="noConversion"/>
  </si>
  <si>
    <t>Selectivity for 1a (%)</t>
    <phoneticPr fontId="1" type="noConversion"/>
  </si>
  <si>
    <t>Conversion rate to 1a (%)</t>
    <phoneticPr fontId="1" type="noConversion"/>
  </si>
  <si>
    <t>Conversion rate to 1b (%)</t>
    <phoneticPr fontId="1" type="noConversion"/>
  </si>
  <si>
    <t>Selectivity for 1b (%)</t>
    <phoneticPr fontId="1" type="noConversion"/>
  </si>
  <si>
    <t>Figure 3</t>
    <phoneticPr fontId="1" type="noConversion"/>
  </si>
  <si>
    <t>(a)</t>
    <phoneticPr fontId="1" type="noConversion"/>
  </si>
  <si>
    <t>Time(h)</t>
    <phoneticPr fontId="1" type="noConversion"/>
  </si>
  <si>
    <t>1 concentration (g/L)</t>
    <phoneticPr fontId="1" type="noConversion"/>
  </si>
  <si>
    <t>1a concentration (g/L)</t>
    <phoneticPr fontId="1" type="noConversion"/>
  </si>
  <si>
    <r>
      <rPr>
        <sz val="11"/>
        <color theme="1"/>
        <rFont val="等线"/>
        <family val="2"/>
      </rPr>
      <t>（</t>
    </r>
    <r>
      <rPr>
        <sz val="11"/>
        <color theme="1"/>
        <rFont val="Arial"/>
        <family val="2"/>
      </rPr>
      <t>c)</t>
    </r>
    <phoneticPr fontId="1" type="noConversion"/>
  </si>
  <si>
    <r>
      <rPr>
        <sz val="11"/>
        <color theme="1"/>
        <rFont val="等线"/>
        <family val="2"/>
      </rPr>
      <t>（</t>
    </r>
    <r>
      <rPr>
        <sz val="11"/>
        <color theme="1"/>
        <rFont val="Arial"/>
        <family val="2"/>
      </rPr>
      <t>b)</t>
    </r>
    <phoneticPr fontId="1" type="noConversion"/>
  </si>
  <si>
    <r>
      <t>OD</t>
    </r>
    <r>
      <rPr>
        <sz val="9"/>
        <color theme="1"/>
        <rFont val="Arial"/>
        <family val="2"/>
      </rPr>
      <t>600</t>
    </r>
    <phoneticPr fontId="1" type="noConversion"/>
  </si>
  <si>
    <t>W12M1</t>
    <phoneticPr fontId="1" type="noConversion"/>
  </si>
  <si>
    <t>W12M2</t>
  </si>
  <si>
    <t>W12M3</t>
  </si>
  <si>
    <t>W12M4</t>
  </si>
  <si>
    <t>W12M5</t>
  </si>
  <si>
    <t>W15M1</t>
  </si>
  <si>
    <t>W15M2</t>
  </si>
  <si>
    <t>W15M3</t>
  </si>
  <si>
    <t>W15M4</t>
  </si>
  <si>
    <t>6 concentration (g/L)</t>
    <phoneticPr fontId="1" type="noConversion"/>
  </si>
  <si>
    <t>6a concentration (g/L)</t>
    <phoneticPr fontId="1" type="noConversion"/>
  </si>
  <si>
    <t>(b)</t>
    <phoneticPr fontId="1" type="noConversion"/>
  </si>
  <si>
    <t>Figure 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</si>
</sst>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_);[Red]\(0.0\)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2"/>
    </font>
    <font>
      <sz val="1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177" fontId="3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0"/>
  <sheetViews>
    <sheetView topLeftCell="A22" workbookViewId="0">
      <selection activeCell="J51" sqref="J51"/>
    </sheetView>
  </sheetViews>
  <sheetFormatPr defaultRowHeight="14.25" x14ac:dyDescent="0.2"/>
  <cols>
    <col min="1" max="16384" width="9" style="6"/>
  </cols>
  <sheetData>
    <row r="1" spans="1:17" x14ac:dyDescent="0.2">
      <c r="A1" s="6" t="s">
        <v>0</v>
      </c>
    </row>
    <row r="2" spans="1:17" x14ac:dyDescent="0.2">
      <c r="A2" s="6" t="s">
        <v>31</v>
      </c>
    </row>
    <row r="3" spans="1:17" ht="15" thickBot="1" x14ac:dyDescent="0.25">
      <c r="B3" s="2"/>
      <c r="C3" s="24" t="s">
        <v>23</v>
      </c>
      <c r="D3" s="24"/>
      <c r="E3" s="24"/>
      <c r="F3" s="24"/>
      <c r="G3" s="24"/>
      <c r="M3" s="2"/>
      <c r="N3" s="2"/>
      <c r="O3" s="2"/>
      <c r="P3" s="2"/>
      <c r="Q3" s="2"/>
    </row>
    <row r="4" spans="1:17" x14ac:dyDescent="0.2">
      <c r="B4" s="2"/>
      <c r="C4" s="3" t="s">
        <v>17</v>
      </c>
      <c r="D4" s="4" t="s">
        <v>18</v>
      </c>
      <c r="E4" s="4" t="s">
        <v>19</v>
      </c>
      <c r="F4" s="4" t="s">
        <v>20</v>
      </c>
      <c r="G4" s="5" t="s">
        <v>21</v>
      </c>
      <c r="M4" s="2"/>
      <c r="N4" s="2"/>
      <c r="O4" s="2"/>
      <c r="P4" s="2"/>
      <c r="Q4" s="2"/>
    </row>
    <row r="5" spans="1:17" x14ac:dyDescent="0.2">
      <c r="B5" s="2" t="s">
        <v>1</v>
      </c>
      <c r="C5" s="17">
        <v>25.734999999999999</v>
      </c>
      <c r="D5" s="18">
        <v>28.125</v>
      </c>
      <c r="E5" s="18">
        <v>30.46</v>
      </c>
      <c r="F5" s="18">
        <f>AVERAGE(C5:E5)</f>
        <v>28.106666666666666</v>
      </c>
      <c r="G5" s="21">
        <f>STDEV(C5:E5)</f>
        <v>2.362553350367635</v>
      </c>
      <c r="M5" s="2"/>
      <c r="N5" s="2"/>
      <c r="O5" s="2"/>
    </row>
    <row r="6" spans="1:17" x14ac:dyDescent="0.2">
      <c r="B6" s="2" t="s">
        <v>2</v>
      </c>
      <c r="C6" s="17">
        <v>9.85</v>
      </c>
      <c r="D6" s="18">
        <v>9.2759999999999998</v>
      </c>
      <c r="E6" s="18">
        <v>8.9039999999999999</v>
      </c>
      <c r="F6" s="18">
        <f t="shared" ref="F6:F35" si="0">AVERAGE(C6:E6)</f>
        <v>9.3433333333333319</v>
      </c>
      <c r="G6" s="21">
        <f t="shared" ref="G6:G35" si="1">STDEV(C6:E6)</f>
        <v>0.47658087806093646</v>
      </c>
      <c r="M6" s="2"/>
      <c r="N6" s="2"/>
      <c r="O6" s="2"/>
    </row>
    <row r="7" spans="1:17" x14ac:dyDescent="0.2">
      <c r="B7" s="2" t="s">
        <v>3</v>
      </c>
      <c r="C7" s="17">
        <v>39.212000000000003</v>
      </c>
      <c r="D7" s="18">
        <v>36.795000000000002</v>
      </c>
      <c r="E7" s="18">
        <v>35.945</v>
      </c>
      <c r="F7" s="18">
        <f t="shared" si="0"/>
        <v>37.31733333333333</v>
      </c>
      <c r="G7" s="21">
        <f t="shared" si="1"/>
        <v>1.6949767943347598</v>
      </c>
      <c r="M7" s="2"/>
      <c r="N7" s="2"/>
      <c r="O7" s="2"/>
    </row>
    <row r="8" spans="1:17" x14ac:dyDescent="0.2">
      <c r="B8" s="2" t="s">
        <v>4</v>
      </c>
      <c r="C8" s="17">
        <v>35.549999999999997</v>
      </c>
      <c r="D8" s="18">
        <v>41.21</v>
      </c>
      <c r="E8" s="18">
        <v>39.918999999999997</v>
      </c>
      <c r="F8" s="18">
        <f t="shared" si="0"/>
        <v>38.892999999999994</v>
      </c>
      <c r="G8" s="21">
        <f t="shared" si="1"/>
        <v>2.9662108825907856</v>
      </c>
      <c r="M8" s="2"/>
      <c r="N8" s="2"/>
      <c r="O8" s="2"/>
    </row>
    <row r="9" spans="1:17" x14ac:dyDescent="0.2">
      <c r="B9" s="2" t="s">
        <v>5</v>
      </c>
      <c r="C9" s="17">
        <v>11.834</v>
      </c>
      <c r="D9" s="18">
        <v>9.6080000000000005</v>
      </c>
      <c r="E9" s="18">
        <v>10.776</v>
      </c>
      <c r="F9" s="18">
        <f t="shared" si="0"/>
        <v>10.739333333333335</v>
      </c>
      <c r="G9" s="21">
        <f t="shared" si="1"/>
        <v>1.1134528877924437</v>
      </c>
      <c r="M9" s="2"/>
      <c r="N9" s="2"/>
      <c r="O9" s="2"/>
    </row>
    <row r="10" spans="1:17" ht="15" thickBot="1" x14ac:dyDescent="0.25">
      <c r="B10" s="2" t="s">
        <v>6</v>
      </c>
      <c r="C10" s="19">
        <v>8.8190000000000008</v>
      </c>
      <c r="D10" s="20">
        <v>7.0910000000000002</v>
      </c>
      <c r="E10" s="20">
        <v>9.9990000000000006</v>
      </c>
      <c r="F10" s="20">
        <f t="shared" si="0"/>
        <v>8.636333333333333</v>
      </c>
      <c r="G10" s="22">
        <f t="shared" si="1"/>
        <v>1.4625803681621636</v>
      </c>
      <c r="M10" s="2"/>
      <c r="N10" s="2"/>
      <c r="O10" s="2"/>
    </row>
    <row r="11" spans="1:17" x14ac:dyDescent="0.2">
      <c r="B11" s="2"/>
      <c r="C11" s="2"/>
      <c r="D11" s="2"/>
      <c r="E11" s="2"/>
      <c r="F11" s="2"/>
      <c r="G11" s="2"/>
      <c r="M11" s="2"/>
      <c r="N11" s="2"/>
      <c r="O11" s="2"/>
    </row>
    <row r="12" spans="1:17" x14ac:dyDescent="0.2">
      <c r="B12" s="2"/>
      <c r="C12" s="2"/>
      <c r="D12" s="2"/>
      <c r="E12" s="2"/>
      <c r="F12" s="2"/>
      <c r="G12" s="2"/>
      <c r="M12" s="2"/>
      <c r="N12" s="2"/>
      <c r="O12" s="2"/>
    </row>
    <row r="13" spans="1:17" ht="15" thickBot="1" x14ac:dyDescent="0.25">
      <c r="B13" s="2"/>
      <c r="C13" s="24" t="s">
        <v>22</v>
      </c>
      <c r="D13" s="24"/>
      <c r="E13" s="24"/>
      <c r="F13" s="24"/>
      <c r="G13" s="24"/>
      <c r="H13" s="2"/>
      <c r="I13" s="2"/>
      <c r="J13" s="2"/>
      <c r="K13" s="2"/>
      <c r="L13" s="2"/>
      <c r="M13" s="2"/>
      <c r="N13" s="2"/>
      <c r="O13" s="2"/>
    </row>
    <row r="14" spans="1:17" x14ac:dyDescent="0.2">
      <c r="B14" s="2"/>
      <c r="C14" s="3" t="s">
        <v>17</v>
      </c>
      <c r="D14" s="4" t="s">
        <v>18</v>
      </c>
      <c r="E14" s="4" t="s">
        <v>19</v>
      </c>
      <c r="F14" s="4" t="s">
        <v>20</v>
      </c>
      <c r="G14" s="5" t="s">
        <v>21</v>
      </c>
      <c r="H14" s="2"/>
      <c r="I14" s="2"/>
      <c r="J14" s="2"/>
      <c r="K14" s="2"/>
      <c r="L14" s="2"/>
      <c r="M14" s="2"/>
      <c r="N14" s="2"/>
      <c r="O14" s="2"/>
    </row>
    <row r="15" spans="1:17" x14ac:dyDescent="0.2">
      <c r="B15" s="2" t="s">
        <v>1</v>
      </c>
      <c r="C15" s="17">
        <v>36.110355550000001</v>
      </c>
      <c r="D15" s="18">
        <v>36.330666669999999</v>
      </c>
      <c r="E15" s="18">
        <v>38.847999999999999</v>
      </c>
      <c r="F15" s="18">
        <f t="shared" ref="F15:F20" si="2">AVERAGE(C15:E15)</f>
        <v>37.096340740000002</v>
      </c>
      <c r="G15" s="21">
        <f t="shared" ref="G15:G20" si="3">STDEV(C15:E15)</f>
        <v>1.5209756308885169</v>
      </c>
      <c r="H15" s="2"/>
      <c r="I15" s="2"/>
      <c r="J15" s="2"/>
      <c r="K15" s="2"/>
      <c r="L15" s="2"/>
      <c r="M15" s="2"/>
      <c r="N15" s="2"/>
      <c r="O15" s="2"/>
    </row>
    <row r="16" spans="1:17" x14ac:dyDescent="0.2">
      <c r="B16" s="2" t="s">
        <v>2</v>
      </c>
      <c r="C16" s="17">
        <v>73.065989849999994</v>
      </c>
      <c r="D16" s="18">
        <v>75.722294090000005</v>
      </c>
      <c r="E16" s="18">
        <v>72.360736750000001</v>
      </c>
      <c r="F16" s="18">
        <f t="shared" si="2"/>
        <v>73.71634023</v>
      </c>
      <c r="G16" s="21">
        <f t="shared" si="3"/>
        <v>1.7726346634604637</v>
      </c>
      <c r="H16" s="2"/>
      <c r="I16" s="2"/>
      <c r="J16" s="2"/>
      <c r="K16" s="2"/>
      <c r="L16" s="2"/>
      <c r="M16" s="2"/>
      <c r="N16" s="2"/>
      <c r="O16" s="2"/>
    </row>
    <row r="17" spans="2:15" x14ac:dyDescent="0.2">
      <c r="B17" s="2" t="s">
        <v>3</v>
      </c>
      <c r="C17" s="17">
        <v>70.75385086</v>
      </c>
      <c r="D17" s="18">
        <v>71.169995920000005</v>
      </c>
      <c r="E17" s="18">
        <v>71.623102209999999</v>
      </c>
      <c r="F17" s="18">
        <f t="shared" si="2"/>
        <v>71.182316330000006</v>
      </c>
      <c r="G17" s="21">
        <f t="shared" si="3"/>
        <v>0.43475662357936673</v>
      </c>
      <c r="H17" s="2"/>
      <c r="I17" s="2"/>
      <c r="J17" s="2"/>
      <c r="K17" s="2"/>
      <c r="L17" s="2"/>
      <c r="M17" s="2"/>
      <c r="N17" s="2"/>
      <c r="O17" s="2"/>
    </row>
    <row r="18" spans="2:15" x14ac:dyDescent="0.2">
      <c r="B18" s="2" t="s">
        <v>4</v>
      </c>
      <c r="C18" s="17">
        <v>65.715893109999996</v>
      </c>
      <c r="D18" s="18">
        <v>65.377335599999995</v>
      </c>
      <c r="E18" s="18">
        <v>64.856334079999996</v>
      </c>
      <c r="F18" s="18">
        <f>AVERAGE(C18:E18)</f>
        <v>65.31652093000001</v>
      </c>
      <c r="G18" s="21">
        <f t="shared" si="3"/>
        <v>0.43299451449070547</v>
      </c>
      <c r="H18" s="2"/>
      <c r="I18" s="2"/>
      <c r="J18" s="2"/>
      <c r="K18" s="2"/>
      <c r="L18" s="2"/>
      <c r="M18" s="2"/>
      <c r="N18" s="2"/>
      <c r="O18" s="2"/>
    </row>
    <row r="19" spans="2:15" x14ac:dyDescent="0.2">
      <c r="B19" s="2" t="s">
        <v>5</v>
      </c>
      <c r="C19" s="17">
        <v>79.077235090000002</v>
      </c>
      <c r="D19" s="18">
        <v>77.643630310000006</v>
      </c>
      <c r="E19" s="18">
        <v>77.830363770000005</v>
      </c>
      <c r="F19" s="18">
        <f t="shared" si="2"/>
        <v>78.183743056666671</v>
      </c>
      <c r="G19" s="21">
        <f t="shared" si="3"/>
        <v>0.77939935623112389</v>
      </c>
      <c r="H19" s="2"/>
      <c r="I19" s="2"/>
      <c r="J19" s="2"/>
      <c r="K19" s="2"/>
      <c r="L19" s="2"/>
      <c r="M19" s="2"/>
      <c r="N19" s="2"/>
      <c r="O19" s="2"/>
    </row>
    <row r="20" spans="2:15" ht="15" thickBot="1" x14ac:dyDescent="0.25">
      <c r="B20" s="2" t="s">
        <v>6</v>
      </c>
      <c r="C20" s="19">
        <v>78.217484979999995</v>
      </c>
      <c r="D20" s="20">
        <v>78.648991679999995</v>
      </c>
      <c r="E20" s="20">
        <v>81.32813281</v>
      </c>
      <c r="F20" s="20">
        <f t="shared" si="2"/>
        <v>79.398203156666668</v>
      </c>
      <c r="G20" s="22">
        <f t="shared" si="3"/>
        <v>1.6852361431406939</v>
      </c>
      <c r="H20" s="2"/>
      <c r="I20" s="2"/>
      <c r="J20" s="2"/>
      <c r="K20" s="2"/>
      <c r="L20" s="2"/>
      <c r="M20" s="2"/>
      <c r="N20" s="2"/>
      <c r="O20" s="2"/>
    </row>
    <row r="21" spans="2:15" x14ac:dyDescent="0.2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2:15" x14ac:dyDescent="0.2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2:15" ht="15" thickBot="1" x14ac:dyDescent="0.25">
      <c r="B23" s="2"/>
      <c r="C23" s="24" t="s">
        <v>24</v>
      </c>
      <c r="D23" s="24"/>
      <c r="E23" s="24"/>
      <c r="F23" s="24"/>
      <c r="G23" s="24"/>
      <c r="M23" s="2"/>
      <c r="N23" s="2"/>
      <c r="O23" s="2"/>
    </row>
    <row r="24" spans="2:15" x14ac:dyDescent="0.2">
      <c r="B24" s="2"/>
      <c r="C24" s="3" t="s">
        <v>17</v>
      </c>
      <c r="D24" s="4" t="s">
        <v>18</v>
      </c>
      <c r="E24" s="4" t="s">
        <v>19</v>
      </c>
      <c r="F24" s="4" t="s">
        <v>20</v>
      </c>
      <c r="G24" s="5" t="s">
        <v>21</v>
      </c>
      <c r="M24" s="2"/>
      <c r="N24" s="2"/>
      <c r="O24" s="2"/>
    </row>
    <row r="25" spans="2:15" x14ac:dyDescent="0.2">
      <c r="B25" s="2" t="s">
        <v>1</v>
      </c>
      <c r="C25" s="17">
        <v>25.734999999999999</v>
      </c>
      <c r="D25" s="18">
        <v>28.125</v>
      </c>
      <c r="E25" s="18">
        <v>30.46</v>
      </c>
      <c r="F25" s="18">
        <f t="shared" si="0"/>
        <v>28.106666666666666</v>
      </c>
      <c r="G25" s="21">
        <f t="shared" si="1"/>
        <v>2.362553350367635</v>
      </c>
    </row>
    <row r="26" spans="2:15" x14ac:dyDescent="0.2">
      <c r="B26" s="2" t="s">
        <v>7</v>
      </c>
      <c r="C26" s="17">
        <v>35.343000000000004</v>
      </c>
      <c r="D26" s="18">
        <v>36.159999999999997</v>
      </c>
      <c r="E26" s="18">
        <v>38.115000000000002</v>
      </c>
      <c r="F26" s="18">
        <f t="shared" si="0"/>
        <v>36.539333333333332</v>
      </c>
      <c r="G26" s="21">
        <f t="shared" si="1"/>
        <v>1.4244003416642856</v>
      </c>
    </row>
    <row r="27" spans="2:15" x14ac:dyDescent="0.2">
      <c r="B27" s="2" t="s">
        <v>8</v>
      </c>
      <c r="C27" s="17">
        <v>27.442</v>
      </c>
      <c r="D27" s="18">
        <v>30.498000000000001</v>
      </c>
      <c r="E27" s="18">
        <v>32.899000000000001</v>
      </c>
      <c r="F27" s="18">
        <f t="shared" si="0"/>
        <v>30.279666666666667</v>
      </c>
      <c r="G27" s="21">
        <f t="shared" si="1"/>
        <v>2.7350437534586782</v>
      </c>
    </row>
    <row r="28" spans="2:15" x14ac:dyDescent="0.2">
      <c r="B28" s="2" t="s">
        <v>9</v>
      </c>
      <c r="C28" s="17">
        <v>46.057000000000002</v>
      </c>
      <c r="D28" s="18">
        <v>41.481999999999999</v>
      </c>
      <c r="E28" s="18">
        <v>43.411999999999999</v>
      </c>
      <c r="F28" s="18">
        <f t="shared" si="0"/>
        <v>43.650333333333329</v>
      </c>
      <c r="G28" s="21">
        <f t="shared" si="1"/>
        <v>2.2967930540937598</v>
      </c>
    </row>
    <row r="29" spans="2:15" x14ac:dyDescent="0.2">
      <c r="B29" s="2" t="s">
        <v>10</v>
      </c>
      <c r="C29" s="17">
        <v>49.817</v>
      </c>
      <c r="D29" s="18">
        <v>45.499000000000002</v>
      </c>
      <c r="E29" s="18">
        <v>45.712000000000003</v>
      </c>
      <c r="F29" s="18">
        <f t="shared" si="0"/>
        <v>47.009333333333338</v>
      </c>
      <c r="G29" s="21">
        <f t="shared" si="1"/>
        <v>2.4338418874966643</v>
      </c>
    </row>
    <row r="30" spans="2:15" x14ac:dyDescent="0.2">
      <c r="B30" s="2" t="s">
        <v>11</v>
      </c>
      <c r="C30" s="17">
        <v>38.567999999999998</v>
      </c>
      <c r="D30" s="18">
        <v>36.918999999999997</v>
      </c>
      <c r="E30" s="18">
        <v>41.66</v>
      </c>
      <c r="F30" s="18">
        <f t="shared" si="0"/>
        <v>39.048999999999999</v>
      </c>
      <c r="G30" s="21">
        <f t="shared" si="1"/>
        <v>2.4068217632388151</v>
      </c>
    </row>
    <row r="31" spans="2:15" x14ac:dyDescent="0.2">
      <c r="B31" s="2" t="s">
        <v>12</v>
      </c>
      <c r="C31" s="17">
        <v>45.392000000000003</v>
      </c>
      <c r="D31" s="18">
        <v>46.286999999999999</v>
      </c>
      <c r="E31" s="18">
        <v>49.844000000000001</v>
      </c>
      <c r="F31" s="18">
        <f t="shared" si="0"/>
        <v>47.17433333333333</v>
      </c>
      <c r="G31" s="21">
        <f t="shared" si="1"/>
        <v>2.3549089862101535</v>
      </c>
    </row>
    <row r="32" spans="2:15" x14ac:dyDescent="0.2">
      <c r="B32" s="2" t="s">
        <v>13</v>
      </c>
      <c r="C32" s="17">
        <v>18.965</v>
      </c>
      <c r="D32" s="18">
        <v>20.722000000000001</v>
      </c>
      <c r="E32" s="18">
        <v>17.238</v>
      </c>
      <c r="F32" s="18">
        <f t="shared" si="0"/>
        <v>18.974999999999998</v>
      </c>
      <c r="G32" s="21">
        <f t="shared" si="1"/>
        <v>1.7420215268474735</v>
      </c>
    </row>
    <row r="33" spans="2:7" x14ac:dyDescent="0.2">
      <c r="B33" s="2" t="s">
        <v>14</v>
      </c>
      <c r="C33" s="17">
        <v>49.915999999999997</v>
      </c>
      <c r="D33" s="18">
        <v>53.234999999999999</v>
      </c>
      <c r="E33" s="18">
        <v>48.014000000000003</v>
      </c>
      <c r="F33" s="18">
        <f t="shared" si="0"/>
        <v>50.388333333333328</v>
      </c>
      <c r="G33" s="21">
        <f t="shared" si="1"/>
        <v>2.6423539379374081</v>
      </c>
    </row>
    <row r="34" spans="2:7" x14ac:dyDescent="0.2">
      <c r="B34" s="2" t="s">
        <v>15</v>
      </c>
      <c r="C34" s="17">
        <v>26.454999999999998</v>
      </c>
      <c r="D34" s="18">
        <v>24.81</v>
      </c>
      <c r="E34" s="18">
        <v>23.954000000000001</v>
      </c>
      <c r="F34" s="18">
        <f t="shared" si="0"/>
        <v>25.072999999999997</v>
      </c>
      <c r="G34" s="21">
        <f t="shared" si="1"/>
        <v>1.2710731686256291</v>
      </c>
    </row>
    <row r="35" spans="2:7" ht="15" thickBot="1" x14ac:dyDescent="0.25">
      <c r="B35" s="2" t="s">
        <v>16</v>
      </c>
      <c r="C35" s="19">
        <v>10.907999999999999</v>
      </c>
      <c r="D35" s="20">
        <v>15.333</v>
      </c>
      <c r="E35" s="20">
        <v>10.028</v>
      </c>
      <c r="F35" s="20">
        <f t="shared" si="0"/>
        <v>12.089666666666666</v>
      </c>
      <c r="G35" s="22">
        <f t="shared" si="1"/>
        <v>2.8430631954519301</v>
      </c>
    </row>
    <row r="38" spans="2:7" ht="15" thickBot="1" x14ac:dyDescent="0.25">
      <c r="C38" s="24" t="s">
        <v>25</v>
      </c>
      <c r="D38" s="24"/>
      <c r="E38" s="24"/>
      <c r="F38" s="24"/>
      <c r="G38" s="24"/>
    </row>
    <row r="39" spans="2:7" x14ac:dyDescent="0.2">
      <c r="C39" s="3" t="s">
        <v>17</v>
      </c>
      <c r="D39" s="4" t="s">
        <v>18</v>
      </c>
      <c r="E39" s="4" t="s">
        <v>19</v>
      </c>
      <c r="F39" s="4" t="s">
        <v>20</v>
      </c>
      <c r="G39" s="5" t="s">
        <v>21</v>
      </c>
    </row>
    <row r="40" spans="2:7" x14ac:dyDescent="0.2">
      <c r="B40" s="2" t="s">
        <v>1</v>
      </c>
      <c r="C40" s="17">
        <v>50.297260540000003</v>
      </c>
      <c r="D40" s="18">
        <v>48.821333330000002</v>
      </c>
      <c r="E40" s="18">
        <v>48.9461589</v>
      </c>
      <c r="F40" s="13">
        <f>AVERAGE(C40:E40)</f>
        <v>49.354917590000007</v>
      </c>
      <c r="G40" s="14">
        <f>STDEV(C40:E40)</f>
        <v>0.81847604258920459</v>
      </c>
    </row>
    <row r="41" spans="2:7" x14ac:dyDescent="0.2">
      <c r="B41" s="2" t="s">
        <v>7</v>
      </c>
      <c r="C41" s="17">
        <v>56.184976280000001</v>
      </c>
      <c r="D41" s="18">
        <v>58.160951330000003</v>
      </c>
      <c r="E41" s="18">
        <v>57.528532069999997</v>
      </c>
      <c r="F41" s="13">
        <f t="shared" ref="F41:F50" si="4">AVERAGE(C41:E41)</f>
        <v>57.291486560000003</v>
      </c>
      <c r="G41" s="14">
        <f t="shared" ref="G41:G50" si="5">STDEV(C41:E41)</f>
        <v>1.0090898274752338</v>
      </c>
    </row>
    <row r="42" spans="2:7" x14ac:dyDescent="0.2">
      <c r="B42" s="2" t="s">
        <v>8</v>
      </c>
      <c r="C42" s="17">
        <v>68.293127319999996</v>
      </c>
      <c r="D42" s="18">
        <v>67.365073120000005</v>
      </c>
      <c r="E42" s="18">
        <v>67.89264111</v>
      </c>
      <c r="F42" s="13">
        <f t="shared" si="4"/>
        <v>67.850280516666672</v>
      </c>
      <c r="G42" s="14">
        <f t="shared" si="5"/>
        <v>0.46547498798009534</v>
      </c>
    </row>
    <row r="43" spans="2:7" x14ac:dyDescent="0.2">
      <c r="B43" s="2" t="s">
        <v>9</v>
      </c>
      <c r="C43" s="17">
        <v>69.634212739999995</v>
      </c>
      <c r="D43" s="18">
        <v>70.596885400000005</v>
      </c>
      <c r="E43" s="18">
        <v>70.079701470000003</v>
      </c>
      <c r="F43" s="13">
        <f t="shared" si="4"/>
        <v>70.103599869999996</v>
      </c>
      <c r="G43" s="14">
        <f t="shared" si="5"/>
        <v>0.48178108381275569</v>
      </c>
    </row>
    <row r="44" spans="2:7" x14ac:dyDescent="0.2">
      <c r="B44" s="2" t="s">
        <v>10</v>
      </c>
      <c r="C44" s="17">
        <v>72.32872313</v>
      </c>
      <c r="D44" s="18">
        <v>73.468626450000002</v>
      </c>
      <c r="E44" s="18">
        <v>72.681722289999996</v>
      </c>
      <c r="F44" s="13">
        <f t="shared" si="4"/>
        <v>72.82635728999999</v>
      </c>
      <c r="G44" s="14">
        <f t="shared" si="5"/>
        <v>0.58355321707236563</v>
      </c>
    </row>
    <row r="45" spans="2:7" x14ac:dyDescent="0.2">
      <c r="B45" s="2" t="s">
        <v>11</v>
      </c>
      <c r="C45" s="17">
        <v>79.700788220000007</v>
      </c>
      <c r="D45" s="18">
        <v>77.556271839999994</v>
      </c>
      <c r="E45" s="18">
        <v>77.205431450000006</v>
      </c>
      <c r="F45" s="13">
        <f t="shared" si="4"/>
        <v>78.154163836666669</v>
      </c>
      <c r="G45" s="14">
        <f t="shared" si="5"/>
        <v>1.3508543526800945</v>
      </c>
    </row>
    <row r="46" spans="2:7" x14ac:dyDescent="0.2">
      <c r="B46" s="2" t="s">
        <v>12</v>
      </c>
      <c r="C46" s="17">
        <v>73.565826580000007</v>
      </c>
      <c r="D46" s="18">
        <v>72.070394919999998</v>
      </c>
      <c r="E46" s="18">
        <v>75.043384590000002</v>
      </c>
      <c r="F46" s="13">
        <f t="shared" si="4"/>
        <v>73.559868696666669</v>
      </c>
      <c r="G46" s="14">
        <f t="shared" si="5"/>
        <v>1.4865037896897686</v>
      </c>
    </row>
    <row r="47" spans="2:7" x14ac:dyDescent="0.2">
      <c r="B47" s="2" t="s">
        <v>13</v>
      </c>
      <c r="C47" s="17">
        <v>84.002109149999995</v>
      </c>
      <c r="D47" s="18">
        <v>80.640602920000006</v>
      </c>
      <c r="E47" s="18">
        <v>85.78141316</v>
      </c>
      <c r="F47" s="13">
        <f t="shared" si="4"/>
        <v>83.474708410000005</v>
      </c>
      <c r="G47" s="14">
        <f t="shared" si="5"/>
        <v>2.6106696720068978</v>
      </c>
    </row>
    <row r="48" spans="2:7" x14ac:dyDescent="0.2">
      <c r="B48" s="2" t="s">
        <v>14</v>
      </c>
      <c r="C48" s="17">
        <v>64.011539389999996</v>
      </c>
      <c r="D48" s="18">
        <v>67.525218370000005</v>
      </c>
      <c r="E48" s="18">
        <v>63.151247550000001</v>
      </c>
      <c r="F48" s="13">
        <f t="shared" si="4"/>
        <v>64.896001769999998</v>
      </c>
      <c r="G48" s="14">
        <f t="shared" si="5"/>
        <v>2.3172419942205713</v>
      </c>
    </row>
    <row r="49" spans="2:7" x14ac:dyDescent="0.2">
      <c r="B49" s="2" t="s">
        <v>15</v>
      </c>
      <c r="C49" s="17">
        <v>90.507397999999995</v>
      </c>
      <c r="D49" s="18">
        <v>87.106005640000006</v>
      </c>
      <c r="E49" s="18">
        <v>86.394756619999995</v>
      </c>
      <c r="F49" s="13">
        <f t="shared" si="4"/>
        <v>88.00272008666667</v>
      </c>
      <c r="G49" s="14">
        <f t="shared" si="5"/>
        <v>2.1980735609318436</v>
      </c>
    </row>
    <row r="50" spans="2:7" ht="15" thickBot="1" x14ac:dyDescent="0.25">
      <c r="B50" s="2" t="s">
        <v>16</v>
      </c>
      <c r="C50" s="19">
        <v>70.37953795</v>
      </c>
      <c r="D50" s="20">
        <v>73.862731890000006</v>
      </c>
      <c r="E50" s="20">
        <v>70.562425210000001</v>
      </c>
      <c r="F50" s="15">
        <f t="shared" si="4"/>
        <v>71.601565016666669</v>
      </c>
      <c r="G50" s="16">
        <f t="shared" si="5"/>
        <v>1.9603618694676304</v>
      </c>
    </row>
  </sheetData>
  <mergeCells count="4">
    <mergeCell ref="C38:G38"/>
    <mergeCell ref="C23:G23"/>
    <mergeCell ref="C3:G3"/>
    <mergeCell ref="C13:G1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E619B-CF9C-4DDA-8D78-8058FD101FC5}">
  <dimension ref="A1:G40"/>
  <sheetViews>
    <sheetView topLeftCell="A4" workbookViewId="0">
      <selection activeCell="O21" sqref="O21"/>
    </sheetView>
  </sheetViews>
  <sheetFormatPr defaultRowHeight="14.25" x14ac:dyDescent="0.2"/>
  <cols>
    <col min="1" max="16384" width="9" style="6"/>
  </cols>
  <sheetData>
    <row r="1" spans="1:7" x14ac:dyDescent="0.2">
      <c r="A1" s="6" t="s">
        <v>26</v>
      </c>
    </row>
    <row r="2" spans="1:7" x14ac:dyDescent="0.2">
      <c r="A2" s="6" t="s">
        <v>32</v>
      </c>
    </row>
    <row r="3" spans="1:7" ht="15" thickBot="1" x14ac:dyDescent="0.25">
      <c r="B3" s="2"/>
      <c r="C3" s="24" t="s">
        <v>23</v>
      </c>
      <c r="D3" s="24"/>
      <c r="E3" s="24"/>
      <c r="F3" s="24"/>
      <c r="G3" s="24"/>
    </row>
    <row r="4" spans="1:7" x14ac:dyDescent="0.2">
      <c r="B4" s="2"/>
      <c r="C4" s="3" t="s">
        <v>17</v>
      </c>
      <c r="D4" s="4" t="s">
        <v>18</v>
      </c>
      <c r="E4" s="4" t="s">
        <v>19</v>
      </c>
      <c r="F4" s="4" t="s">
        <v>20</v>
      </c>
      <c r="G4" s="5" t="s">
        <v>21</v>
      </c>
    </row>
    <row r="5" spans="1:7" x14ac:dyDescent="0.2">
      <c r="B5" s="2" t="s">
        <v>1</v>
      </c>
      <c r="C5" s="17">
        <v>25.734999999999999</v>
      </c>
      <c r="D5" s="18">
        <v>28.125</v>
      </c>
      <c r="E5" s="18">
        <v>30.46</v>
      </c>
      <c r="F5" s="18">
        <f>AVERAGE(C5:E5)</f>
        <v>28.106666666666666</v>
      </c>
      <c r="G5" s="21">
        <f>STDEV(C5:E5)</f>
        <v>2.362553350367635</v>
      </c>
    </row>
    <row r="6" spans="1:7" x14ac:dyDescent="0.2">
      <c r="B6" s="2" t="s">
        <v>34</v>
      </c>
      <c r="C6" s="17">
        <v>35.549999999999997</v>
      </c>
      <c r="D6" s="18">
        <v>41.21</v>
      </c>
      <c r="E6" s="18">
        <v>39.918999999999997</v>
      </c>
      <c r="F6" s="18">
        <f t="shared" ref="F6:F10" si="0">AVERAGE(C6:E6)</f>
        <v>38.892999999999994</v>
      </c>
      <c r="G6" s="21">
        <f t="shared" ref="G6:G10" si="1">STDEV(C6:E6)</f>
        <v>2.9662108825907856</v>
      </c>
    </row>
    <row r="7" spans="1:7" x14ac:dyDescent="0.2">
      <c r="B7" s="2" t="s">
        <v>35</v>
      </c>
      <c r="C7" s="17">
        <v>46.293999999999997</v>
      </c>
      <c r="D7" s="18">
        <v>51.276000000000003</v>
      </c>
      <c r="E7" s="18">
        <v>45.954999999999998</v>
      </c>
      <c r="F7" s="18">
        <f t="shared" si="0"/>
        <v>47.841666666666661</v>
      </c>
      <c r="G7" s="21">
        <f t="shared" si="1"/>
        <v>2.9790458763391601</v>
      </c>
    </row>
    <row r="8" spans="1:7" x14ac:dyDescent="0.2">
      <c r="B8" s="2" t="s">
        <v>36</v>
      </c>
      <c r="C8" s="17">
        <v>49.936999999999998</v>
      </c>
      <c r="D8" s="18">
        <v>52.786000000000001</v>
      </c>
      <c r="E8" s="18">
        <v>51.283000000000001</v>
      </c>
      <c r="F8" s="18">
        <f t="shared" si="0"/>
        <v>51.335333333333331</v>
      </c>
      <c r="G8" s="21">
        <f t="shared" si="1"/>
        <v>1.4252208016070136</v>
      </c>
    </row>
    <row r="9" spans="1:7" x14ac:dyDescent="0.2">
      <c r="B9" s="2" t="s">
        <v>37</v>
      </c>
      <c r="C9" s="17">
        <v>68.686999999999998</v>
      </c>
      <c r="D9" s="18">
        <v>60.381999999999998</v>
      </c>
      <c r="E9" s="18">
        <v>68.218999999999994</v>
      </c>
      <c r="F9" s="18">
        <f t="shared" si="0"/>
        <v>65.762666666666661</v>
      </c>
      <c r="G9" s="21">
        <f t="shared" si="1"/>
        <v>4.6656656902668585</v>
      </c>
    </row>
    <row r="10" spans="1:7" ht="15" thickBot="1" x14ac:dyDescent="0.25">
      <c r="B10" s="2" t="s">
        <v>38</v>
      </c>
      <c r="C10" s="19">
        <v>86.212999999999994</v>
      </c>
      <c r="D10" s="20">
        <v>82.759</v>
      </c>
      <c r="E10" s="20">
        <v>78.176000000000002</v>
      </c>
      <c r="F10" s="20">
        <f t="shared" si="0"/>
        <v>82.382666666666651</v>
      </c>
      <c r="G10" s="22">
        <f t="shared" si="1"/>
        <v>4.0316947222394335</v>
      </c>
    </row>
    <row r="13" spans="1:7" ht="15" thickBot="1" x14ac:dyDescent="0.25">
      <c r="B13" s="2"/>
      <c r="C13" s="24" t="s">
        <v>22</v>
      </c>
      <c r="D13" s="24"/>
      <c r="E13" s="24"/>
      <c r="F13" s="24"/>
      <c r="G13" s="24"/>
    </row>
    <row r="14" spans="1:7" x14ac:dyDescent="0.2">
      <c r="B14" s="2"/>
      <c r="C14" s="3" t="s">
        <v>17</v>
      </c>
      <c r="D14" s="4" t="s">
        <v>18</v>
      </c>
      <c r="E14" s="4" t="s">
        <v>19</v>
      </c>
      <c r="F14" s="4" t="s">
        <v>20</v>
      </c>
      <c r="G14" s="5" t="s">
        <v>21</v>
      </c>
    </row>
    <row r="15" spans="1:7" x14ac:dyDescent="0.2">
      <c r="B15" s="2" t="s">
        <v>1</v>
      </c>
      <c r="C15" s="17">
        <v>36.110355550000001</v>
      </c>
      <c r="D15" s="18">
        <v>36.330666669999999</v>
      </c>
      <c r="E15" s="18">
        <v>38.847999999999999</v>
      </c>
      <c r="F15" s="18">
        <f>AVERAGE(C15:E15)</f>
        <v>37.096340740000002</v>
      </c>
      <c r="G15" s="21">
        <f>STDEV(C15:E15)</f>
        <v>1.5209756308885169</v>
      </c>
    </row>
    <row r="16" spans="1:7" x14ac:dyDescent="0.2">
      <c r="B16" s="2" t="s">
        <v>34</v>
      </c>
      <c r="C16" s="17">
        <v>65.715893109999996</v>
      </c>
      <c r="D16" s="18">
        <v>65.377335599999995</v>
      </c>
      <c r="E16" s="18">
        <v>64.856334079999996</v>
      </c>
      <c r="F16" s="18">
        <f t="shared" ref="F16:F20" si="2">AVERAGE(C16:E16)</f>
        <v>65.31652093000001</v>
      </c>
      <c r="G16" s="21">
        <f t="shared" ref="G16:G20" si="3">STDEV(C16:E16)</f>
        <v>0.43299451449070547</v>
      </c>
    </row>
    <row r="17" spans="1:7" x14ac:dyDescent="0.2">
      <c r="B17" s="2" t="s">
        <v>35</v>
      </c>
      <c r="C17" s="17">
        <v>82.699700000000007</v>
      </c>
      <c r="D17" s="18">
        <v>81.851159999999993</v>
      </c>
      <c r="E17" s="18">
        <v>84.713310000000007</v>
      </c>
      <c r="F17" s="18">
        <f t="shared" si="2"/>
        <v>83.088056666666674</v>
      </c>
      <c r="G17" s="21">
        <f t="shared" si="3"/>
        <v>1.4700650771422845</v>
      </c>
    </row>
    <row r="18" spans="1:7" x14ac:dyDescent="0.2">
      <c r="B18" s="2" t="s">
        <v>36</v>
      </c>
      <c r="C18" s="17">
        <v>97.032260649999998</v>
      </c>
      <c r="D18" s="18">
        <v>96.948054409999997</v>
      </c>
      <c r="E18" s="18">
        <v>97.318799600000006</v>
      </c>
      <c r="F18" s="18">
        <f t="shared" si="2"/>
        <v>97.099704886666657</v>
      </c>
      <c r="G18" s="21">
        <f t="shared" si="3"/>
        <v>0.19435674099885955</v>
      </c>
    </row>
    <row r="19" spans="1:7" x14ac:dyDescent="0.2">
      <c r="B19" s="2" t="s">
        <v>37</v>
      </c>
      <c r="C19" s="17">
        <v>96.689329999999998</v>
      </c>
      <c r="D19" s="18">
        <v>96.921267999999998</v>
      </c>
      <c r="E19" s="18">
        <v>96.870373000000001</v>
      </c>
      <c r="F19" s="18">
        <f t="shared" si="2"/>
        <v>96.826990333333313</v>
      </c>
      <c r="G19" s="21">
        <f t="shared" si="3"/>
        <v>0.12190303846226885</v>
      </c>
    </row>
    <row r="20" spans="1:7" ht="15" thickBot="1" x14ac:dyDescent="0.25">
      <c r="B20" s="2" t="s">
        <v>38</v>
      </c>
      <c r="C20" s="19">
        <v>97.850672000000003</v>
      </c>
      <c r="D20" s="20">
        <v>97.382762</v>
      </c>
      <c r="E20" s="20">
        <v>98.040318999999997</v>
      </c>
      <c r="F20" s="20">
        <f t="shared" si="2"/>
        <v>97.757917666666671</v>
      </c>
      <c r="G20" s="22">
        <f t="shared" si="3"/>
        <v>0.33844914954293032</v>
      </c>
    </row>
    <row r="23" spans="1:7" ht="15" thickBot="1" x14ac:dyDescent="0.25">
      <c r="B23" s="2"/>
      <c r="C23" s="24" t="s">
        <v>24</v>
      </c>
      <c r="D23" s="24"/>
      <c r="E23" s="24"/>
      <c r="F23" s="24"/>
      <c r="G23" s="24"/>
    </row>
    <row r="24" spans="1:7" x14ac:dyDescent="0.2">
      <c r="A24" s="6" t="s">
        <v>31</v>
      </c>
      <c r="B24" s="2"/>
      <c r="C24" s="3" t="s">
        <v>17</v>
      </c>
      <c r="D24" s="4" t="s">
        <v>18</v>
      </c>
      <c r="E24" s="4" t="s">
        <v>19</v>
      </c>
      <c r="F24" s="4" t="s">
        <v>20</v>
      </c>
      <c r="G24" s="5" t="s">
        <v>21</v>
      </c>
    </row>
    <row r="25" spans="1:7" x14ac:dyDescent="0.2">
      <c r="B25" s="2" t="s">
        <v>1</v>
      </c>
      <c r="C25" s="17">
        <v>25.734999999999999</v>
      </c>
      <c r="D25" s="18">
        <v>28.125</v>
      </c>
      <c r="E25" s="18">
        <v>30.46</v>
      </c>
      <c r="F25" s="18">
        <f>AVERAGE(C25:E25)</f>
        <v>28.106666666666666</v>
      </c>
      <c r="G25" s="21">
        <f>STDEV(C25:E25)</f>
        <v>2.362553350367635</v>
      </c>
    </row>
    <row r="26" spans="1:7" x14ac:dyDescent="0.2">
      <c r="B26" s="2" t="s">
        <v>39</v>
      </c>
      <c r="C26" s="17">
        <v>26.454999999999998</v>
      </c>
      <c r="D26" s="18">
        <v>24.81</v>
      </c>
      <c r="E26" s="18">
        <v>23.954000000000001</v>
      </c>
      <c r="F26" s="18">
        <f t="shared" ref="F26:F29" si="4">AVERAGE(C26:E26)</f>
        <v>25.072999999999997</v>
      </c>
      <c r="G26" s="21">
        <f t="shared" ref="G26:G29" si="5">STDEV(C26:E26)</f>
        <v>1.2710731686256291</v>
      </c>
    </row>
    <row r="27" spans="1:7" x14ac:dyDescent="0.2">
      <c r="B27" s="2" t="s">
        <v>40</v>
      </c>
      <c r="C27" s="17">
        <v>40.131</v>
      </c>
      <c r="D27" s="18">
        <v>38.331000000000003</v>
      </c>
      <c r="E27" s="18">
        <v>47.183</v>
      </c>
      <c r="F27" s="18">
        <f t="shared" si="4"/>
        <v>41.881666666666668</v>
      </c>
      <c r="G27" s="21">
        <f t="shared" si="5"/>
        <v>4.6784721152672608</v>
      </c>
    </row>
    <row r="28" spans="1:7" x14ac:dyDescent="0.2">
      <c r="B28" s="2" t="s">
        <v>41</v>
      </c>
      <c r="C28" s="17">
        <v>49.936999999999998</v>
      </c>
      <c r="D28" s="18">
        <v>52.786000000000001</v>
      </c>
      <c r="E28" s="18">
        <v>51.283000000000001</v>
      </c>
      <c r="F28" s="18">
        <f t="shared" si="4"/>
        <v>51.335333333333331</v>
      </c>
      <c r="G28" s="21">
        <f t="shared" si="5"/>
        <v>1.4252208016070136</v>
      </c>
    </row>
    <row r="29" spans="1:7" ht="15" thickBot="1" x14ac:dyDescent="0.25">
      <c r="B29" s="2" t="s">
        <v>42</v>
      </c>
      <c r="C29" s="19">
        <v>70.927999999999997</v>
      </c>
      <c r="D29" s="20">
        <v>70.563999999999993</v>
      </c>
      <c r="E29" s="20">
        <v>76.587000000000003</v>
      </c>
      <c r="F29" s="20">
        <f t="shared" si="4"/>
        <v>72.692999999999998</v>
      </c>
      <c r="G29" s="22">
        <f t="shared" si="5"/>
        <v>3.3772105353383037</v>
      </c>
    </row>
    <row r="30" spans="1:7" x14ac:dyDescent="0.2">
      <c r="B30" s="2"/>
      <c r="C30" s="2"/>
      <c r="D30" s="2"/>
      <c r="E30" s="2"/>
      <c r="F30" s="2"/>
      <c r="G30" s="2"/>
    </row>
    <row r="33" spans="2:7" ht="15" thickBot="1" x14ac:dyDescent="0.25">
      <c r="B33" s="2"/>
      <c r="C33" s="24" t="s">
        <v>25</v>
      </c>
      <c r="D33" s="24"/>
      <c r="E33" s="24"/>
      <c r="F33" s="24"/>
      <c r="G33" s="24"/>
    </row>
    <row r="34" spans="2:7" x14ac:dyDescent="0.2">
      <c r="B34" s="2"/>
      <c r="C34" s="3" t="s">
        <v>17</v>
      </c>
      <c r="D34" s="4" t="s">
        <v>18</v>
      </c>
      <c r="E34" s="4" t="s">
        <v>19</v>
      </c>
      <c r="F34" s="4" t="s">
        <v>20</v>
      </c>
      <c r="G34" s="5" t="s">
        <v>21</v>
      </c>
    </row>
    <row r="35" spans="2:7" x14ac:dyDescent="0.2">
      <c r="B35" s="2" t="s">
        <v>1</v>
      </c>
      <c r="C35" s="17">
        <v>50.297260540000003</v>
      </c>
      <c r="D35" s="18">
        <v>48.821333330000002</v>
      </c>
      <c r="E35" s="18">
        <v>48.9461589</v>
      </c>
      <c r="F35" s="18">
        <f>AVERAGE(C35:E35)</f>
        <v>49.354917590000007</v>
      </c>
      <c r="G35" s="21">
        <f>STDEV(C35:E35)</f>
        <v>0.81847604258920459</v>
      </c>
    </row>
    <row r="36" spans="2:7" x14ac:dyDescent="0.2">
      <c r="B36" s="2" t="s">
        <v>39</v>
      </c>
      <c r="C36" s="17">
        <v>90.507397999999995</v>
      </c>
      <c r="D36" s="18">
        <v>87.106005999999994</v>
      </c>
      <c r="E36" s="18">
        <v>86.394756999999998</v>
      </c>
      <c r="F36" s="18">
        <f t="shared" ref="F36:F39" si="6">AVERAGE(C36:E36)</f>
        <v>88.002720333333329</v>
      </c>
      <c r="G36" s="21">
        <f t="shared" ref="G36:G39" si="7">STDEV(C36:E36)</f>
        <v>2.1980733485087183</v>
      </c>
    </row>
    <row r="37" spans="2:7" x14ac:dyDescent="0.2">
      <c r="B37" s="2" t="s">
        <v>40</v>
      </c>
      <c r="C37" s="17">
        <v>97.78725</v>
      </c>
      <c r="D37" s="18">
        <v>97.885289999999998</v>
      </c>
      <c r="E37" s="18">
        <v>92.986859999999993</v>
      </c>
      <c r="F37" s="18">
        <f t="shared" si="6"/>
        <v>96.219800000000006</v>
      </c>
      <c r="G37" s="21">
        <f t="shared" si="7"/>
        <v>2.8002372655009111</v>
      </c>
    </row>
    <row r="38" spans="2:7" x14ac:dyDescent="0.2">
      <c r="B38" s="2" t="s">
        <v>41</v>
      </c>
      <c r="C38" s="17">
        <v>97.032260649999998</v>
      </c>
      <c r="D38" s="18">
        <v>96.948054409999997</v>
      </c>
      <c r="E38" s="18">
        <v>97.318799600000006</v>
      </c>
      <c r="F38" s="18">
        <f t="shared" si="6"/>
        <v>97.099704886666657</v>
      </c>
      <c r="G38" s="21">
        <f t="shared" si="7"/>
        <v>0.19435674099885955</v>
      </c>
    </row>
    <row r="39" spans="2:7" ht="15" thickBot="1" x14ac:dyDescent="0.25">
      <c r="B39" s="2" t="s">
        <v>42</v>
      </c>
      <c r="C39" s="19">
        <v>99.687006999999994</v>
      </c>
      <c r="D39" s="20">
        <v>99.638626000000002</v>
      </c>
      <c r="E39" s="20">
        <v>99.66574</v>
      </c>
      <c r="F39" s="20">
        <f t="shared" si="6"/>
        <v>99.663790999999989</v>
      </c>
      <c r="G39" s="22">
        <f t="shared" si="7"/>
        <v>2.4249314237722468E-2</v>
      </c>
    </row>
    <row r="40" spans="2:7" x14ac:dyDescent="0.2">
      <c r="B40" s="2"/>
      <c r="C40" s="2"/>
      <c r="D40" s="2"/>
      <c r="E40" s="2"/>
      <c r="F40" s="2"/>
      <c r="G40" s="2"/>
    </row>
  </sheetData>
  <mergeCells count="4">
    <mergeCell ref="C3:G3"/>
    <mergeCell ref="C13:G13"/>
    <mergeCell ref="C23:G23"/>
    <mergeCell ref="C33:G3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7D8D2-20C4-40AB-B034-BF82F170D027}">
  <dimension ref="A1:S30"/>
  <sheetViews>
    <sheetView tabSelected="1" zoomScaleNormal="100" workbookViewId="0">
      <selection activeCell="E36" sqref="E36"/>
    </sheetView>
  </sheetViews>
  <sheetFormatPr defaultRowHeight="14.25" x14ac:dyDescent="0.2"/>
  <cols>
    <col min="1" max="3" width="9" style="6"/>
    <col min="4" max="4" width="20" style="6" customWidth="1"/>
    <col min="5" max="5" width="20.5" style="6" customWidth="1"/>
    <col min="6" max="6" width="5.25" style="6" customWidth="1"/>
    <col min="7" max="7" width="10.125" style="6" customWidth="1"/>
    <col min="8" max="12" width="9" style="6"/>
    <col min="13" max="13" width="4.875" style="6" customWidth="1"/>
    <col min="14" max="16384" width="9" style="6"/>
  </cols>
  <sheetData>
    <row r="1" spans="1:19" x14ac:dyDescent="0.2">
      <c r="A1" s="6" t="s">
        <v>46</v>
      </c>
    </row>
    <row r="2" spans="1:19" ht="15" thickBot="1" x14ac:dyDescent="0.25">
      <c r="A2" s="6" t="s">
        <v>27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x14ac:dyDescent="0.2">
      <c r="B3" s="7" t="s">
        <v>28</v>
      </c>
      <c r="C3" s="8" t="s">
        <v>33</v>
      </c>
      <c r="D3" s="8" t="s">
        <v>29</v>
      </c>
      <c r="E3" s="9" t="s">
        <v>30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B4" s="10">
        <v>49.6</v>
      </c>
      <c r="C4" s="13">
        <v>164.33333333333334</v>
      </c>
      <c r="D4" s="13"/>
      <c r="E4" s="14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x14ac:dyDescent="0.2">
      <c r="B5" s="10">
        <v>70.900000000000006</v>
      </c>
      <c r="C5" s="13">
        <v>183.66666666666666</v>
      </c>
      <c r="D5" s="13"/>
      <c r="E5" s="14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x14ac:dyDescent="0.2">
      <c r="B6" s="10">
        <v>71.7</v>
      </c>
      <c r="C6" s="13"/>
      <c r="D6" s="13">
        <v>6.6666670000000003</v>
      </c>
      <c r="E6" s="14">
        <v>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x14ac:dyDescent="0.2">
      <c r="B7" s="10">
        <v>74.7</v>
      </c>
      <c r="C7" s="13"/>
      <c r="D7" s="13">
        <v>6.1266444333333334</v>
      </c>
      <c r="E7" s="14">
        <v>0.54002243333333333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2">
      <c r="B8" s="10">
        <v>77.599999999999994</v>
      </c>
      <c r="C8" s="13"/>
      <c r="D8" s="13">
        <v>5.4897333333333336</v>
      </c>
      <c r="E8" s="14">
        <v>1.1769332333333333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x14ac:dyDescent="0.2">
      <c r="B9" s="10">
        <v>83.6</v>
      </c>
      <c r="C9" s="13">
        <v>201</v>
      </c>
      <c r="D9" s="13">
        <v>4.4040220000000003</v>
      </c>
      <c r="E9" s="14">
        <v>2.2295108999999997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x14ac:dyDescent="0.2">
      <c r="B10" s="10">
        <v>95.7</v>
      </c>
      <c r="C10" s="13">
        <v>208.33333333333334</v>
      </c>
      <c r="D10" s="13">
        <v>3.3011334333333338</v>
      </c>
      <c r="E10" s="14">
        <v>3.330466766666667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">
      <c r="B11" s="10">
        <v>101.6</v>
      </c>
      <c r="C11" s="13"/>
      <c r="D11" s="13">
        <v>2.9658223333333331</v>
      </c>
      <c r="E11" s="14">
        <v>3.5500223333333332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2">
      <c r="B12" s="10">
        <v>107.8</v>
      </c>
      <c r="C12" s="13"/>
      <c r="D12" s="13">
        <v>2.7122666666666664</v>
      </c>
      <c r="E12" s="14">
        <v>3.7851111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2">
      <c r="B13" s="10">
        <v>119.8</v>
      </c>
      <c r="C13" s="13">
        <v>214.66666666666666</v>
      </c>
      <c r="D13" s="13">
        <v>2.1924667666666662</v>
      </c>
      <c r="E13" s="14">
        <v>4.2170445666666661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">
      <c r="B14" s="10">
        <v>125.7</v>
      </c>
      <c r="C14" s="13"/>
      <c r="D14" s="13">
        <v>2.0757334333333333</v>
      </c>
      <c r="E14" s="14">
        <v>4.3215110999999995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">
      <c r="B15" s="10">
        <v>131.80000000000001</v>
      </c>
      <c r="C15" s="13">
        <v>222.5</v>
      </c>
      <c r="D15" s="13">
        <v>1.9219999999999999</v>
      </c>
      <c r="E15" s="14">
        <v>4.430733233333334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15" thickBot="1" x14ac:dyDescent="0.25">
      <c r="B16" s="23">
        <v>144</v>
      </c>
      <c r="C16" s="15">
        <v>241.33333333333334</v>
      </c>
      <c r="D16" s="15">
        <v>1.6647556666666665</v>
      </c>
      <c r="E16" s="16">
        <v>4.6205999999999996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2" x14ac:dyDescent="0.2">
      <c r="G17" s="1"/>
      <c r="H17" s="1"/>
      <c r="I17" s="1"/>
      <c r="J17" s="1"/>
      <c r="K17" s="2"/>
      <c r="L17" s="2"/>
    </row>
    <row r="18" spans="1:12" ht="15" thickBot="1" x14ac:dyDescent="0.25">
      <c r="G18" s="1"/>
      <c r="H18" s="1"/>
      <c r="I18" s="1"/>
      <c r="J18" s="1"/>
      <c r="K18" s="2"/>
      <c r="L18" s="2"/>
    </row>
    <row r="19" spans="1:12" x14ac:dyDescent="0.2">
      <c r="A19" s="6" t="s">
        <v>45</v>
      </c>
      <c r="B19" s="7" t="s">
        <v>28</v>
      </c>
      <c r="C19" s="8" t="s">
        <v>33</v>
      </c>
      <c r="D19" s="8" t="s">
        <v>43</v>
      </c>
      <c r="E19" s="9" t="s">
        <v>44</v>
      </c>
      <c r="G19" s="1"/>
      <c r="H19" s="1"/>
      <c r="I19" s="1"/>
      <c r="J19" s="1"/>
      <c r="K19" s="2"/>
      <c r="L19" s="2"/>
    </row>
    <row r="20" spans="1:12" x14ac:dyDescent="0.2">
      <c r="B20" s="11">
        <v>66.400000000000006</v>
      </c>
      <c r="C20" s="13">
        <v>259</v>
      </c>
      <c r="D20" s="13"/>
      <c r="E20" s="14"/>
      <c r="G20" s="1"/>
      <c r="H20" s="1"/>
      <c r="I20" s="1"/>
      <c r="J20" s="1"/>
      <c r="K20" s="2"/>
      <c r="L20" s="2"/>
    </row>
    <row r="21" spans="1:12" x14ac:dyDescent="0.2">
      <c r="B21" s="11">
        <v>76.3</v>
      </c>
      <c r="C21" s="13">
        <v>275</v>
      </c>
      <c r="D21" s="13">
        <v>13.33333</v>
      </c>
      <c r="E21" s="14">
        <v>0</v>
      </c>
      <c r="G21" s="1"/>
      <c r="H21" s="1"/>
      <c r="I21" s="1"/>
      <c r="J21" s="1"/>
      <c r="K21" s="2"/>
      <c r="L21" s="2"/>
    </row>
    <row r="22" spans="1:12" x14ac:dyDescent="0.2">
      <c r="B22" s="11">
        <v>79.3</v>
      </c>
      <c r="C22" s="13">
        <v>273</v>
      </c>
      <c r="D22" s="13">
        <v>10.41067</v>
      </c>
      <c r="E22" s="14">
        <v>1.9568000000000001</v>
      </c>
      <c r="G22" s="1"/>
      <c r="H22" s="1"/>
      <c r="I22" s="1"/>
      <c r="J22" s="1"/>
      <c r="K22" s="2"/>
      <c r="L22" s="2"/>
    </row>
    <row r="23" spans="1:12" x14ac:dyDescent="0.2">
      <c r="B23" s="11">
        <v>89.7</v>
      </c>
      <c r="C23" s="13"/>
      <c r="D23" s="13">
        <v>5.2691999999999997</v>
      </c>
      <c r="E23" s="14">
        <v>7.0552000000000001</v>
      </c>
      <c r="G23" s="1"/>
      <c r="H23" s="1"/>
      <c r="I23" s="1"/>
      <c r="J23" s="1"/>
      <c r="K23" s="2"/>
      <c r="L23" s="2"/>
    </row>
    <row r="24" spans="1:12" x14ac:dyDescent="0.2">
      <c r="B24" s="11">
        <v>95.1</v>
      </c>
      <c r="C24" s="13">
        <v>278</v>
      </c>
      <c r="D24" s="13">
        <v>4.1479999999999997</v>
      </c>
      <c r="E24" s="14">
        <v>8.1760000000000002</v>
      </c>
      <c r="G24" s="1"/>
      <c r="H24" s="1"/>
      <c r="I24" s="1"/>
      <c r="J24" s="1"/>
      <c r="K24" s="2"/>
      <c r="L24" s="2"/>
    </row>
    <row r="25" spans="1:12" x14ac:dyDescent="0.2">
      <c r="B25" s="11">
        <v>98.7</v>
      </c>
      <c r="C25" s="13">
        <v>292</v>
      </c>
      <c r="D25" s="13">
        <v>2.7905329999999999</v>
      </c>
      <c r="E25" s="14">
        <v>9.2033330000000007</v>
      </c>
      <c r="G25" s="1"/>
      <c r="H25" s="1"/>
      <c r="I25" s="1"/>
      <c r="J25" s="1"/>
      <c r="K25" s="2"/>
      <c r="L25" s="2"/>
    </row>
    <row r="26" spans="1:12" x14ac:dyDescent="0.2">
      <c r="B26" s="11">
        <v>98.8</v>
      </c>
      <c r="C26" s="13"/>
      <c r="D26" s="13">
        <v>9.4572000000000003</v>
      </c>
      <c r="E26" s="14"/>
      <c r="G26" s="1"/>
      <c r="H26" s="1"/>
      <c r="I26" s="1"/>
      <c r="J26" s="1"/>
      <c r="K26" s="2"/>
      <c r="L26" s="2"/>
    </row>
    <row r="27" spans="1:12" x14ac:dyDescent="0.2">
      <c r="B27" s="11">
        <v>103.2</v>
      </c>
      <c r="C27" s="13">
        <v>291</v>
      </c>
      <c r="D27" s="13">
        <v>5.6092000000000004</v>
      </c>
      <c r="E27" s="14">
        <v>12.7272</v>
      </c>
      <c r="G27" s="1"/>
      <c r="H27" s="1"/>
      <c r="I27" s="1"/>
      <c r="J27" s="1"/>
      <c r="K27" s="2"/>
      <c r="L27" s="2"/>
    </row>
    <row r="28" spans="1:12" ht="15" thickBot="1" x14ac:dyDescent="0.25">
      <c r="B28" s="12">
        <v>113.6</v>
      </c>
      <c r="C28" s="15">
        <v>295</v>
      </c>
      <c r="D28" s="15">
        <v>3.8645999999999998</v>
      </c>
      <c r="E28" s="16">
        <v>14.147399999999999</v>
      </c>
      <c r="G28" s="1"/>
      <c r="H28" s="1"/>
      <c r="I28" s="1"/>
      <c r="J28" s="1"/>
      <c r="K28" s="2"/>
      <c r="L28" s="2"/>
    </row>
    <row r="29" spans="1:12" x14ac:dyDescent="0.2">
      <c r="B29" s="2"/>
      <c r="G29" s="1"/>
      <c r="H29" s="1"/>
      <c r="I29" s="1"/>
      <c r="J29" s="1"/>
      <c r="K29" s="2"/>
      <c r="L29" s="2"/>
    </row>
    <row r="30" spans="1:12" x14ac:dyDescent="0.2">
      <c r="B30" s="2"/>
      <c r="G30" s="1"/>
      <c r="H30" s="1"/>
      <c r="I30" s="1"/>
      <c r="J30" s="1"/>
      <c r="K30" s="2"/>
      <c r="L30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Fig. 2c</vt:lpstr>
      <vt:lpstr>Fig. 3b, c</vt:lpstr>
      <vt:lpstr>Fig. 5a,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王玲</dc:creator>
  <cp:lastModifiedBy>wangling</cp:lastModifiedBy>
  <dcterms:created xsi:type="dcterms:W3CDTF">2015-06-05T18:19:34Z</dcterms:created>
  <dcterms:modified xsi:type="dcterms:W3CDTF">2025-10-20T09:48:26Z</dcterms:modified>
</cp:coreProperties>
</file>